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755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hamematakan'!$A$1:$E$95</definedName>
    <definedName name="_xlnm.Print_Area" localSheetId="0">'Ekamutneri hamematakan'!$A$1:$E$69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67" i="27"/>
  <c r="D31" i="26"/>
  <c r="D29"/>
  <c r="D30"/>
  <c r="D72" i="27"/>
  <c r="D25"/>
  <c r="D66"/>
  <c r="D64"/>
  <c r="D54"/>
  <c r="D53"/>
  <c r="D51"/>
  <c r="D46"/>
  <c r="D43"/>
  <c r="D39"/>
  <c r="D36"/>
  <c r="D35"/>
  <c r="D37"/>
  <c r="D31"/>
  <c r="D30"/>
  <c r="D26"/>
  <c r="C36" l="1"/>
  <c r="D56" i="26"/>
  <c r="D36"/>
  <c r="D23"/>
  <c r="D66"/>
  <c r="D25"/>
  <c r="D39"/>
  <c r="D54"/>
  <c r="D33"/>
  <c r="D47"/>
  <c r="D44"/>
  <c r="D55"/>
  <c r="D52"/>
  <c r="D46"/>
  <c r="D45"/>
  <c r="D32"/>
  <c r="D37"/>
  <c r="D35"/>
  <c r="D13"/>
  <c r="C34"/>
  <c r="E77" i="27" l="1"/>
  <c r="E79"/>
  <c r="D18" i="26"/>
  <c r="D8"/>
  <c r="D7"/>
  <c r="C18"/>
  <c r="D6" l="1"/>
  <c r="E61" i="27" l="1"/>
  <c r="E60"/>
  <c r="E58"/>
  <c r="E62" i="26"/>
  <c r="E61"/>
  <c r="E59"/>
  <c r="E22" i="27" l="1"/>
  <c r="E20"/>
  <c r="E23" i="26"/>
  <c r="E22"/>
  <c r="E21"/>
  <c r="C6"/>
  <c r="E90" i="27"/>
  <c r="E89"/>
  <c r="D88"/>
  <c r="C88"/>
  <c r="E87"/>
  <c r="E86"/>
  <c r="D85"/>
  <c r="C85"/>
  <c r="E84"/>
  <c r="E83"/>
  <c r="E82"/>
  <c r="E81"/>
  <c r="D80"/>
  <c r="C80"/>
  <c r="E78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8" i="26"/>
  <c r="E67"/>
  <c r="E66"/>
  <c r="E65"/>
  <c r="E64"/>
  <c r="E63"/>
  <c r="E60"/>
  <c r="E58"/>
  <c r="E57"/>
  <c r="E56"/>
  <c r="E55"/>
  <c r="E54"/>
  <c r="E53"/>
  <c r="E52"/>
  <c r="E51"/>
  <c r="E50"/>
  <c r="E49"/>
  <c r="E48"/>
  <c r="E47"/>
  <c r="E46"/>
  <c r="E45"/>
  <c r="E44"/>
  <c r="E42"/>
  <c r="E41"/>
  <c r="E40"/>
  <c r="E39"/>
  <c r="E38"/>
  <c r="E37"/>
  <c r="E36"/>
  <c r="E35"/>
  <c r="D34"/>
  <c r="C24"/>
  <c r="E33"/>
  <c r="E32"/>
  <c r="E31"/>
  <c r="E30"/>
  <c r="E29"/>
  <c r="E28"/>
  <c r="E27"/>
  <c r="E26"/>
  <c r="E25"/>
  <c r="E20"/>
  <c r="E19"/>
  <c r="E17"/>
  <c r="E16"/>
  <c r="E15"/>
  <c r="E14"/>
  <c r="E13"/>
  <c r="E12"/>
  <c r="E11"/>
  <c r="E10"/>
  <c r="E9"/>
  <c r="E8"/>
  <c r="E7"/>
  <c r="C24" i="27" l="1"/>
  <c r="D24" i="26"/>
  <c r="E24" s="1"/>
  <c r="D24" i="27"/>
  <c r="E85"/>
  <c r="C69"/>
  <c r="C23" s="1"/>
  <c r="C91" s="1"/>
  <c r="E18" i="26"/>
  <c r="D69" i="27"/>
  <c r="E88"/>
  <c r="E80"/>
  <c r="E34"/>
  <c r="E62"/>
  <c r="E70"/>
  <c r="C69" i="26"/>
  <c r="E34"/>
  <c r="E6"/>
  <c r="E7" i="27"/>
  <c r="E24" l="1"/>
  <c r="D69" i="26"/>
  <c r="E69" s="1"/>
  <c r="D23" i="27"/>
  <c r="D91" s="1"/>
  <c r="E91" s="1"/>
  <c r="E69"/>
  <c r="E23" l="1"/>
</calcChain>
</file>

<file path=xl/sharedStrings.xml><?xml version="1.0" encoding="utf-8"?>
<sst xmlns="http://schemas.openxmlformats.org/spreadsheetml/2006/main" count="175" uniqueCount="117">
  <si>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</si>
  <si>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</si>
  <si>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</si>
  <si>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</si>
  <si>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</si>
  <si>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</si>
  <si>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</si>
  <si>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</si>
  <si>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</si>
  <si>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</si>
  <si>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</si>
  <si>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</si>
  <si>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</si>
  <si>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</si>
  <si>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</si>
  <si>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</si>
  <si>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</si>
  <si>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</si>
  <si>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</si>
  <si>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</si>
  <si>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</si>
  <si>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</si>
  <si>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</si>
  <si>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</si>
  <si>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</si>
  <si>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</si>
  <si>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</si>
  <si>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</si>
  <si>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</si>
  <si>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</si>
  <si>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</si>
  <si>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</si>
  <si>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</si>
  <si>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</si>
  <si>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</si>
  <si>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</si>
  <si>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</si>
  <si>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</si>
  <si>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</si>
  <si>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</si>
  <si>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</si>
  <si>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</si>
  <si>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</si>
  <si>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</si>
  <si>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</si>
  <si>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</si>
  <si>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</si>
  <si>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</si>
  <si>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</si>
  <si>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</si>
  <si>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</si>
  <si>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</si>
  <si>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</si>
  <si>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</si>
  <si>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</si>
  <si>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</si>
  <si>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</si>
  <si>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</si>
  <si>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</si>
  <si>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</si>
  <si>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</si>
  <si>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</si>
  <si>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</si>
  <si>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</si>
  <si>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</si>
  <si>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</si>
  <si>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</si>
  <si>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</si>
  <si>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</si>
  <si>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</si>
  <si>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</si>
  <si>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</si>
  <si>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</si>
  <si>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</si>
  <si>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</si>
  <si>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</si>
  <si>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</si>
  <si>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</si>
  <si>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</si>
  <si>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</si>
  <si>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</si>
  <si>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</si>
  <si>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</si>
  <si>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</si>
  <si>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</si>
  <si>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</si>
  <si>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</si>
  <si>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</si>
  <si>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</si>
  <si>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</si>
  <si>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</si>
  <si>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</si>
  <si>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</si>
  <si>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</si>
  <si>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</si>
  <si>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</si>
  <si>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</si>
  <si>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</si>
  <si>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</si>
  <si>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</si>
  <si>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</si>
  <si>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</si>
  <si>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</si>
  <si>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</si>
  <si>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</si>
  <si>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Կադաստրային ծառայության գծով</t>
  </si>
  <si>
    <t>Դրամաշնորհից</t>
  </si>
  <si>
    <t>Այլ եկամուտներ</t>
  </si>
  <si>
    <t>Դպրոց-կենտրոնի անդամավճար</t>
  </si>
  <si>
    <t>Միջոցառումների գծով</t>
  </si>
  <si>
    <t>անհատույց արագամաշ առարկաների գծով</t>
  </si>
  <si>
    <t>լաբորատոր սարքավորումներ</t>
  </si>
  <si>
    <t>անվտանգության համակարգի տեղադրում և տեսախցիկների ձեռքբերում</t>
  </si>
  <si>
    <t>«Երևանի Հ.Կարապենցի անվան հ 6 հիմնական դպրոց» ՊՈԱԿ-ի</t>
  </si>
  <si>
    <t xml:space="preserve">«Երևանի Հ.Կարապենցի անվան հ 6 հիմնական դպրոց» ՊՈԱԿ-ի </t>
  </si>
  <si>
    <t>սուբսիդիա ջրի գծով</t>
  </si>
  <si>
    <t>Այլ արտահոսքերի գծով /աշխատավարձի վերադարձ/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</si>
</sst>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  <xf numFmtId="0" fontId="34" fillId="0" borderId="0"/>
  </cellStyleXfs>
  <cellXfs count="67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31" fillId="0" borderId="0" xfId="0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24" borderId="1" xfId="1" applyNumberFormat="1" applyFont="1" applyFill="1" applyBorder="1" applyAlignment="1" applyProtection="1">
      <alignment horizontal="center" vertical="center" wrapText="1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164" fontId="1" fillId="0" borderId="0" xfId="1" applyNumberFormat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24" borderId="1" xfId="1" applyNumberFormat="1" applyFont="1" applyFill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164" fontId="1" fillId="0" borderId="0" xfId="1" applyNumberFormat="1" applyFont="1" applyAlignment="1" applyProtection="1">
      <alignment vertical="center"/>
    </xf>
    <xf numFmtId="164" fontId="26" fillId="0" borderId="1" xfId="1" applyNumberFormat="1" applyFont="1" applyBorder="1" applyAlignment="1" applyProtection="1">
      <alignment horizontal="center" vertical="center"/>
    </xf>
    <xf numFmtId="164" fontId="26" fillId="24" borderId="1" xfId="1" applyNumberFormat="1" applyFont="1" applyFill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" fontId="1" fillId="0" borderId="1" xfId="1" applyNumberFormat="1" applyFont="1" applyBorder="1" applyAlignment="1" applyProtection="1">
      <alignment horizontal="center" vertical="center"/>
    </xf>
    <xf numFmtId="164" fontId="23" fillId="24" borderId="1" xfId="1" applyNumberFormat="1" applyFont="1" applyFill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0" xfId="1" applyNumberFormat="1" applyFont="1" applyBorder="1" applyAlignment="1" applyProtection="1">
      <alignment vertical="center"/>
    </xf>
    <xf numFmtId="164" fontId="27" fillId="0" borderId="1" xfId="1" applyNumberFormat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164" fontId="24" fillId="0" borderId="0" xfId="1" applyNumberFormat="1" applyFont="1" applyAlignment="1" applyProtection="1">
      <alignment vertical="center"/>
    </xf>
    <xf numFmtId="0" fontId="22" fillId="0" borderId="1" xfId="44" applyNumberFormat="1" applyFont="1" applyBorder="1" applyAlignment="1" applyProtection="1">
      <alignment horizontal="right" vertical="center"/>
    </xf>
    <xf numFmtId="2" fontId="24" fillId="0" borderId="0" xfId="1" applyNumberFormat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5" fontId="26" fillId="24" borderId="1" xfId="44" applyNumberFormat="1" applyFont="1" applyFill="1" applyBorder="1" applyAlignment="1" applyProtection="1">
      <alignment horizontal="left" vertical="center" wrapText="1"/>
    </xf>
    <xf numFmtId="0" fontId="23" fillId="0" borderId="0" xfId="1" applyFont="1" applyProtection="1"/>
    <xf numFmtId="0" fontId="22" fillId="0" borderId="0" xfId="44" applyNumberFormat="1" applyFont="1" applyBorder="1" applyAlignment="1" applyProtection="1">
      <alignment horizontal="center" vertical="center"/>
    </xf>
    <xf numFmtId="165" fontId="22" fillId="0" borderId="0" xfId="44" applyNumberFormat="1" applyFont="1" applyBorder="1" applyAlignment="1" applyProtection="1">
      <alignment horizontal="left" vertical="center" wrapText="1"/>
    </xf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4" xfId="50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Users\user\Downloads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6"/>
  <sheetViews>
    <sheetView view="pageBreakPreview" zoomScaleSheetLayoutView="100" workbookViewId="0">
      <selection sqref="A1:XFD1048576"/>
    </sheetView>
  </sheetViews>
  <sheetFormatPr defaultRowHeight="13.5"/>
  <cols>
    <col min="1" max="1" width="5.42578125" style="3" customWidth="1"/>
    <col min="2" max="2" width="48.5703125" style="4" customWidth="1"/>
    <col min="3" max="3" width="19.42578125" style="4" customWidth="1"/>
    <col min="4" max="4" width="18.140625" style="4" customWidth="1"/>
    <col min="5" max="5" width="14" style="4" customWidth="1"/>
    <col min="6" max="6" width="13.140625" style="4" customWidth="1"/>
    <col min="7" max="16384" width="9.140625" style="4"/>
  </cols>
  <sheetData>
    <row r="1" spans="1:9" ht="16.5" customHeight="1">
      <c r="A1" s="22" t="s">
        <v>76</v>
      </c>
      <c r="B1" s="22"/>
      <c r="C1" s="22"/>
      <c r="D1" s="22"/>
      <c r="E1" s="22"/>
    </row>
    <row r="2" spans="1:9" s="2" customFormat="1" ht="25.5" customHeight="1">
      <c r="A2" s="23" t="s">
        <v>113</v>
      </c>
      <c r="B2" s="23"/>
      <c r="C2" s="23"/>
      <c r="D2" s="23"/>
      <c r="E2" s="23"/>
      <c r="F2" s="24"/>
      <c r="G2" s="24"/>
    </row>
    <row r="3" spans="1:9" ht="57.75" customHeight="1">
      <c r="A3" s="25" t="s">
        <v>69</v>
      </c>
      <c r="B3" s="25"/>
      <c r="C3" s="25"/>
      <c r="D3" s="25"/>
      <c r="E3" s="25"/>
      <c r="F3" s="26"/>
      <c r="G3" s="26"/>
      <c r="H3" s="26"/>
    </row>
    <row r="4" spans="1:9">
      <c r="E4" s="5" t="s">
        <v>3</v>
      </c>
    </row>
    <row r="5" spans="1:9" s="2" customFormat="1" ht="64.5" customHeight="1">
      <c r="A5" s="27" t="s">
        <v>0</v>
      </c>
      <c r="B5" s="28" t="s">
        <v>4</v>
      </c>
      <c r="C5" s="29" t="s">
        <v>71</v>
      </c>
      <c r="D5" s="29" t="s">
        <v>70</v>
      </c>
      <c r="E5" s="30" t="s">
        <v>5</v>
      </c>
    </row>
    <row r="6" spans="1:9" ht="31.5" customHeight="1">
      <c r="A6" s="31" t="s">
        <v>6</v>
      </c>
      <c r="B6" s="6" t="s">
        <v>7</v>
      </c>
      <c r="C6" s="32">
        <f>SUM(C7,C11:C18,C21:C23)</f>
        <v>96269.13</v>
      </c>
      <c r="D6" s="32">
        <f>SUM(D7,D11:D18,D21:D23)</f>
        <v>97457.7</v>
      </c>
      <c r="E6" s="32">
        <f t="shared" ref="E6:E69" si="0">D6-C6</f>
        <v>1188.5699999999924</v>
      </c>
      <c r="F6" s="33"/>
    </row>
    <row r="7" spans="1:9" ht="18.75" customHeight="1">
      <c r="A7" s="34">
        <v>1</v>
      </c>
      <c r="B7" s="14" t="s">
        <v>77</v>
      </c>
      <c r="C7" s="19">
        <v>96203.3</v>
      </c>
      <c r="D7" s="35">
        <f>+C7</f>
        <v>96203.3</v>
      </c>
      <c r="E7" s="19">
        <f t="shared" si="0"/>
        <v>0</v>
      </c>
      <c r="F7" s="33"/>
      <c r="G7" s="36"/>
      <c r="I7" s="37"/>
    </row>
    <row r="8" spans="1:9" s="41" customFormat="1" ht="18.75" customHeight="1">
      <c r="A8" s="38">
        <v>1.1000000000000001</v>
      </c>
      <c r="B8" s="16" t="s">
        <v>78</v>
      </c>
      <c r="C8" s="38">
        <v>13636.2</v>
      </c>
      <c r="D8" s="39">
        <f>+C8</f>
        <v>13636.2</v>
      </c>
      <c r="E8" s="38">
        <f t="shared" si="0"/>
        <v>0</v>
      </c>
      <c r="F8" s="40"/>
    </row>
    <row r="9" spans="1:9" s="41" customFormat="1" ht="0.75" customHeight="1">
      <c r="A9" s="38">
        <v>1.2</v>
      </c>
      <c r="B9" s="16" t="s">
        <v>79</v>
      </c>
      <c r="C9" s="38"/>
      <c r="D9" s="39"/>
      <c r="E9" s="38">
        <f t="shared" si="0"/>
        <v>0</v>
      </c>
      <c r="F9" s="40"/>
    </row>
    <row r="10" spans="1:9" s="41" customFormat="1" ht="18.75" hidden="1" customHeight="1">
      <c r="A10" s="38">
        <v>1.2</v>
      </c>
      <c r="B10" s="16" t="s">
        <v>80</v>
      </c>
      <c r="C10" s="38"/>
      <c r="D10" s="39"/>
      <c r="E10" s="38">
        <f t="shared" si="0"/>
        <v>0</v>
      </c>
      <c r="F10" s="40"/>
    </row>
    <row r="11" spans="1:9" ht="17.25" hidden="1" customHeight="1">
      <c r="A11" s="34">
        <v>2</v>
      </c>
      <c r="B11" s="14" t="s">
        <v>8</v>
      </c>
      <c r="C11" s="19"/>
      <c r="D11" s="35"/>
      <c r="E11" s="19">
        <f t="shared" si="0"/>
        <v>0</v>
      </c>
      <c r="F11" s="36"/>
    </row>
    <row r="12" spans="1:9" ht="18.75" customHeight="1">
      <c r="A12" s="34">
        <v>2</v>
      </c>
      <c r="B12" s="14" t="s">
        <v>81</v>
      </c>
      <c r="C12" s="15"/>
      <c r="D12" s="21">
        <v>442</v>
      </c>
      <c r="E12" s="19">
        <f t="shared" si="0"/>
        <v>442</v>
      </c>
      <c r="F12" s="36"/>
    </row>
    <row r="13" spans="1:9" ht="18.75" customHeight="1">
      <c r="A13" s="34">
        <v>3</v>
      </c>
      <c r="B13" s="10" t="s">
        <v>9</v>
      </c>
      <c r="C13" s="15">
        <v>40.83</v>
      </c>
      <c r="D13" s="21">
        <f>40.8+69.8</f>
        <v>110.6</v>
      </c>
      <c r="E13" s="19">
        <f t="shared" si="0"/>
        <v>69.77</v>
      </c>
      <c r="F13" s="36"/>
    </row>
    <row r="14" spans="1:9" ht="18.75" customHeight="1">
      <c r="A14" s="34">
        <v>4</v>
      </c>
      <c r="B14" s="14" t="s">
        <v>10</v>
      </c>
      <c r="C14" s="15">
        <v>25</v>
      </c>
      <c r="D14" s="21">
        <v>25</v>
      </c>
      <c r="E14" s="19">
        <f t="shared" si="0"/>
        <v>0</v>
      </c>
      <c r="F14" s="36"/>
    </row>
    <row r="15" spans="1:9" ht="18.75" hidden="1" customHeight="1">
      <c r="A15" s="34">
        <v>6</v>
      </c>
      <c r="B15" s="10" t="s">
        <v>82</v>
      </c>
      <c r="C15" s="15"/>
      <c r="D15" s="21"/>
      <c r="E15" s="19">
        <f t="shared" si="0"/>
        <v>0</v>
      </c>
      <c r="F15" s="36"/>
    </row>
    <row r="16" spans="1:9" ht="18.75" hidden="1" customHeight="1">
      <c r="A16" s="34">
        <v>7</v>
      </c>
      <c r="B16" s="10" t="s">
        <v>11</v>
      </c>
      <c r="C16" s="15"/>
      <c r="D16" s="21"/>
      <c r="E16" s="19">
        <f t="shared" si="0"/>
        <v>0</v>
      </c>
      <c r="F16" s="36"/>
    </row>
    <row r="17" spans="1:9" ht="22.5" customHeight="1">
      <c r="A17" s="34">
        <v>5</v>
      </c>
      <c r="B17" s="10" t="s">
        <v>12</v>
      </c>
      <c r="C17" s="15"/>
      <c r="D17" s="21">
        <v>669.9</v>
      </c>
      <c r="E17" s="19">
        <f t="shared" si="0"/>
        <v>669.9</v>
      </c>
      <c r="F17" s="36"/>
    </row>
    <row r="18" spans="1:9" ht="18.75" hidden="1" customHeight="1">
      <c r="A18" s="34">
        <v>6</v>
      </c>
      <c r="B18" s="18" t="s">
        <v>73</v>
      </c>
      <c r="C18" s="15">
        <f>SUM(C19:C20)</f>
        <v>0</v>
      </c>
      <c r="D18" s="21">
        <f>SUM(D19:D20)</f>
        <v>0</v>
      </c>
      <c r="E18" s="19">
        <f t="shared" si="0"/>
        <v>0</v>
      </c>
      <c r="F18" s="36"/>
    </row>
    <row r="19" spans="1:9" ht="18.75" hidden="1" customHeight="1">
      <c r="A19" s="19">
        <v>6.1</v>
      </c>
      <c r="B19" s="14" t="s">
        <v>74</v>
      </c>
      <c r="C19" s="15"/>
      <c r="D19" s="21"/>
      <c r="E19" s="19">
        <f t="shared" si="0"/>
        <v>0</v>
      </c>
      <c r="F19" s="36"/>
    </row>
    <row r="20" spans="1:9" ht="18.75" hidden="1" customHeight="1">
      <c r="A20" s="19">
        <v>6.2</v>
      </c>
      <c r="B20" s="14" t="s">
        <v>75</v>
      </c>
      <c r="C20" s="15"/>
      <c r="D20" s="21"/>
      <c r="E20" s="19">
        <f t="shared" si="0"/>
        <v>0</v>
      </c>
      <c r="F20" s="36"/>
    </row>
    <row r="21" spans="1:9" ht="18.75" hidden="1" customHeight="1">
      <c r="A21" s="34">
        <v>11</v>
      </c>
      <c r="B21" s="10" t="s">
        <v>13</v>
      </c>
      <c r="C21" s="15"/>
      <c r="D21" s="21"/>
      <c r="E21" s="19">
        <f t="shared" si="0"/>
        <v>0</v>
      </c>
      <c r="F21" s="36"/>
    </row>
    <row r="22" spans="1:9" ht="18.75" hidden="1" customHeight="1">
      <c r="A22" s="42">
        <v>7</v>
      </c>
      <c r="B22" s="10" t="s">
        <v>107</v>
      </c>
      <c r="C22" s="15"/>
      <c r="D22" s="21"/>
      <c r="E22" s="19">
        <f>D22-C22</f>
        <v>0</v>
      </c>
      <c r="F22" s="36"/>
    </row>
    <row r="23" spans="1:9" ht="18.75" customHeight="1">
      <c r="A23" s="34">
        <v>6</v>
      </c>
      <c r="B23" s="10" t="s">
        <v>115</v>
      </c>
      <c r="C23" s="15"/>
      <c r="D23" s="21">
        <f>3.5+3.3+0.1</f>
        <v>6.8999999999999995</v>
      </c>
      <c r="E23" s="19">
        <f>D23-C23</f>
        <v>6.8999999999999995</v>
      </c>
      <c r="F23" s="36"/>
    </row>
    <row r="24" spans="1:9" ht="29.25" customHeight="1">
      <c r="A24" s="31" t="s">
        <v>14</v>
      </c>
      <c r="B24" s="6" t="s">
        <v>15</v>
      </c>
      <c r="C24" s="7">
        <f>SUM(C25,C29:C34,C38:C63,C65:C68)</f>
        <v>107530.1</v>
      </c>
      <c r="D24" s="43">
        <f>SUM(D25,D29:D34,D38:D42,D44:D63,D65:D68)</f>
        <v>102544.40000000001</v>
      </c>
      <c r="E24" s="32">
        <f t="shared" si="0"/>
        <v>-4985.6999999999971</v>
      </c>
      <c r="F24" s="36"/>
    </row>
    <row r="25" spans="1:9" ht="21" customHeight="1">
      <c r="A25" s="34">
        <v>1</v>
      </c>
      <c r="B25" s="10" t="s">
        <v>16</v>
      </c>
      <c r="C25" s="15">
        <v>96439.2</v>
      </c>
      <c r="D25" s="19">
        <f>63673.5+16397.6+5050.5+10505.8</f>
        <v>95627.400000000009</v>
      </c>
      <c r="E25" s="19">
        <f t="shared" si="0"/>
        <v>-811.79999999998836</v>
      </c>
      <c r="F25" s="36"/>
    </row>
    <row r="26" spans="1:9" s="41" customFormat="1" ht="20.25" customHeight="1">
      <c r="A26" s="44">
        <v>1.1000000000000001</v>
      </c>
      <c r="B26" s="16" t="s">
        <v>83</v>
      </c>
      <c r="C26" s="45">
        <v>13844.7</v>
      </c>
      <c r="D26" s="38">
        <v>9229.7999999999993</v>
      </c>
      <c r="E26" s="38">
        <f t="shared" si="0"/>
        <v>-4614.9000000000015</v>
      </c>
      <c r="F26" s="40"/>
    </row>
    <row r="27" spans="1:9" s="41" customFormat="1" ht="21" hidden="1" customHeight="1">
      <c r="A27" s="44">
        <v>1.2</v>
      </c>
      <c r="B27" s="16" t="s">
        <v>84</v>
      </c>
      <c r="C27" s="45"/>
      <c r="D27" s="38"/>
      <c r="E27" s="38">
        <f t="shared" si="0"/>
        <v>0</v>
      </c>
      <c r="F27" s="40"/>
    </row>
    <row r="28" spans="1:9" s="41" customFormat="1" ht="21.75" customHeight="1">
      <c r="A28" s="44">
        <v>1.2</v>
      </c>
      <c r="B28" s="16" t="s">
        <v>17</v>
      </c>
      <c r="C28" s="45">
        <v>1000</v>
      </c>
      <c r="D28" s="38"/>
      <c r="E28" s="38">
        <f t="shared" si="0"/>
        <v>-1000</v>
      </c>
      <c r="F28" s="46"/>
    </row>
    <row r="29" spans="1:9" ht="21" customHeight="1">
      <c r="A29" s="34">
        <v>2</v>
      </c>
      <c r="B29" s="14" t="s">
        <v>19</v>
      </c>
      <c r="C29" s="15">
        <v>2682.8</v>
      </c>
      <c r="D29" s="19">
        <f>1426.7+15</f>
        <v>1441.7</v>
      </c>
      <c r="E29" s="19">
        <f t="shared" si="0"/>
        <v>-1241.1000000000001</v>
      </c>
      <c r="F29" s="36"/>
    </row>
    <row r="30" spans="1:9" ht="21" customHeight="1">
      <c r="A30" s="34">
        <v>3</v>
      </c>
      <c r="B30" s="10" t="s">
        <v>20</v>
      </c>
      <c r="C30" s="15">
        <v>840.1</v>
      </c>
      <c r="D30" s="19">
        <f>473.2+10+190.3</f>
        <v>673.5</v>
      </c>
      <c r="E30" s="19">
        <f t="shared" si="0"/>
        <v>-166.60000000000002</v>
      </c>
      <c r="F30" s="33"/>
      <c r="I30" s="37"/>
    </row>
    <row r="31" spans="1:9" ht="21" customHeight="1">
      <c r="A31" s="34">
        <v>4</v>
      </c>
      <c r="B31" s="10" t="s">
        <v>21</v>
      </c>
      <c r="C31" s="15">
        <v>77.599999999999994</v>
      </c>
      <c r="D31" s="15">
        <f>59.1+55.9-25</f>
        <v>90</v>
      </c>
      <c r="E31" s="19">
        <f t="shared" si="0"/>
        <v>12.400000000000006</v>
      </c>
      <c r="F31" s="36"/>
    </row>
    <row r="32" spans="1:9" ht="21" customHeight="1">
      <c r="A32" s="34">
        <v>5</v>
      </c>
      <c r="B32" s="14" t="s">
        <v>22</v>
      </c>
      <c r="C32" s="15">
        <v>218.4</v>
      </c>
      <c r="D32" s="19">
        <f>109.2+54.6</f>
        <v>163.80000000000001</v>
      </c>
      <c r="E32" s="19">
        <f t="shared" si="0"/>
        <v>-54.599999999999994</v>
      </c>
      <c r="F32" s="33"/>
    </row>
    <row r="33" spans="1:7" ht="21" customHeight="1">
      <c r="A33" s="34">
        <v>6</v>
      </c>
      <c r="B33" s="14" t="s">
        <v>23</v>
      </c>
      <c r="C33" s="15">
        <v>30</v>
      </c>
      <c r="D33" s="19">
        <f>20+10</f>
        <v>30</v>
      </c>
      <c r="E33" s="19">
        <f t="shared" si="0"/>
        <v>0</v>
      </c>
      <c r="F33" s="36"/>
    </row>
    <row r="34" spans="1:7" ht="21" customHeight="1">
      <c r="A34" s="34">
        <v>6</v>
      </c>
      <c r="B34" s="10" t="s">
        <v>24</v>
      </c>
      <c r="C34" s="15">
        <f>SUM(C35:C37)</f>
        <v>364.5</v>
      </c>
      <c r="D34" s="15">
        <f>SUM(D35:D37)</f>
        <v>352.5</v>
      </c>
      <c r="E34" s="19">
        <f t="shared" si="0"/>
        <v>-12</v>
      </c>
      <c r="F34" s="36"/>
    </row>
    <row r="35" spans="1:7" s="41" customFormat="1" ht="21" customHeight="1">
      <c r="A35" s="44">
        <v>6.1</v>
      </c>
      <c r="B35" s="16" t="s">
        <v>25</v>
      </c>
      <c r="C35" s="45">
        <v>86.4</v>
      </c>
      <c r="D35" s="45">
        <f>48+28.8</f>
        <v>76.8</v>
      </c>
      <c r="E35" s="38">
        <f t="shared" si="0"/>
        <v>-9.6000000000000085</v>
      </c>
      <c r="F35" s="40"/>
    </row>
    <row r="36" spans="1:7" s="41" customFormat="1" ht="21" customHeight="1">
      <c r="A36" s="44">
        <v>6.2</v>
      </c>
      <c r="B36" s="17" t="s">
        <v>26</v>
      </c>
      <c r="C36" s="45">
        <v>67.5</v>
      </c>
      <c r="D36" s="38">
        <f>33.6+18.2</f>
        <v>51.8</v>
      </c>
      <c r="E36" s="38">
        <f t="shared" si="0"/>
        <v>-15.700000000000003</v>
      </c>
      <c r="F36" s="40"/>
    </row>
    <row r="37" spans="1:7" s="41" customFormat="1" ht="21" customHeight="1">
      <c r="A37" s="44">
        <v>6.3</v>
      </c>
      <c r="B37" s="17" t="s">
        <v>27</v>
      </c>
      <c r="C37" s="45">
        <v>210.6</v>
      </c>
      <c r="D37" s="38">
        <f>117+106.9</f>
        <v>223.9</v>
      </c>
      <c r="E37" s="38">
        <f t="shared" si="0"/>
        <v>13.300000000000011</v>
      </c>
      <c r="F37" s="40"/>
    </row>
    <row r="38" spans="1:7" s="41" customFormat="1" ht="0.75" customHeight="1">
      <c r="A38" s="34">
        <v>8</v>
      </c>
      <c r="B38" s="14" t="s">
        <v>85</v>
      </c>
      <c r="C38" s="45"/>
      <c r="D38" s="38"/>
      <c r="E38" s="38">
        <f t="shared" si="0"/>
        <v>0</v>
      </c>
      <c r="F38" s="40"/>
    </row>
    <row r="39" spans="1:7" ht="21" customHeight="1">
      <c r="A39" s="34">
        <v>7</v>
      </c>
      <c r="B39" s="14" t="s">
        <v>28</v>
      </c>
      <c r="C39" s="15">
        <v>9</v>
      </c>
      <c r="D39" s="19">
        <f>6+3</f>
        <v>9</v>
      </c>
      <c r="E39" s="19">
        <f t="shared" si="0"/>
        <v>0</v>
      </c>
      <c r="F39" s="36"/>
    </row>
    <row r="40" spans="1:7" ht="22.5" customHeight="1">
      <c r="A40" s="34">
        <v>8</v>
      </c>
      <c r="B40" s="14" t="s">
        <v>29</v>
      </c>
      <c r="C40" s="15">
        <v>600</v>
      </c>
      <c r="D40" s="19">
        <v>98</v>
      </c>
      <c r="E40" s="19">
        <f t="shared" si="0"/>
        <v>-502</v>
      </c>
      <c r="F40" s="36"/>
    </row>
    <row r="41" spans="1:7" ht="21" customHeight="1">
      <c r="A41" s="34">
        <v>8</v>
      </c>
      <c r="B41" s="14" t="s">
        <v>30</v>
      </c>
      <c r="C41" s="15">
        <v>500</v>
      </c>
      <c r="D41" s="19">
        <v>216.5</v>
      </c>
      <c r="E41" s="19">
        <f t="shared" si="0"/>
        <v>-283.5</v>
      </c>
      <c r="F41" s="33"/>
      <c r="G41" s="37"/>
    </row>
    <row r="42" spans="1:7" ht="21" customHeight="1">
      <c r="A42" s="34">
        <v>11</v>
      </c>
      <c r="B42" s="14" t="s">
        <v>31</v>
      </c>
      <c r="C42" s="15">
        <v>150</v>
      </c>
      <c r="D42" s="19">
        <v>55</v>
      </c>
      <c r="E42" s="19">
        <f t="shared" si="0"/>
        <v>-95</v>
      </c>
      <c r="F42" s="33"/>
    </row>
    <row r="43" spans="1:7" ht="0.75" customHeight="1">
      <c r="A43" s="34">
        <v>11.1</v>
      </c>
      <c r="B43" s="14" t="s">
        <v>110</v>
      </c>
      <c r="C43" s="15"/>
      <c r="D43" s="19"/>
      <c r="E43" s="19"/>
      <c r="F43" s="36"/>
    </row>
    <row r="44" spans="1:7" ht="21" customHeight="1">
      <c r="A44" s="34">
        <v>9</v>
      </c>
      <c r="B44" s="14" t="s">
        <v>32</v>
      </c>
      <c r="C44" s="15">
        <v>150</v>
      </c>
      <c r="D44" s="19">
        <f>7.5+127.8</f>
        <v>135.30000000000001</v>
      </c>
      <c r="E44" s="19">
        <f t="shared" si="0"/>
        <v>-14.699999999999989</v>
      </c>
      <c r="F44" s="36"/>
    </row>
    <row r="45" spans="1:7" ht="21" customHeight="1">
      <c r="A45" s="34">
        <v>10</v>
      </c>
      <c r="B45" s="14" t="s">
        <v>18</v>
      </c>
      <c r="C45" s="15">
        <v>2447.9</v>
      </c>
      <c r="D45" s="19">
        <f>1629.6+278.1</f>
        <v>1907.6999999999998</v>
      </c>
      <c r="E45" s="19">
        <f t="shared" si="0"/>
        <v>-540.20000000000027</v>
      </c>
      <c r="F45" s="36"/>
    </row>
    <row r="46" spans="1:7" ht="21" customHeight="1">
      <c r="A46" s="34">
        <v>11</v>
      </c>
      <c r="B46" s="14" t="s">
        <v>86</v>
      </c>
      <c r="C46" s="15">
        <v>560</v>
      </c>
      <c r="D46" s="19">
        <f>328.2+63.8</f>
        <v>392</v>
      </c>
      <c r="E46" s="19">
        <f t="shared" si="0"/>
        <v>-168</v>
      </c>
      <c r="F46" s="36"/>
    </row>
    <row r="47" spans="1:7" ht="21.75" customHeight="1">
      <c r="A47" s="34">
        <v>15</v>
      </c>
      <c r="B47" s="14" t="s">
        <v>33</v>
      </c>
      <c r="C47" s="19">
        <v>998.6</v>
      </c>
      <c r="D47" s="19">
        <f>149.7+380.6</f>
        <v>530.29999999999995</v>
      </c>
      <c r="E47" s="19">
        <f t="shared" si="0"/>
        <v>-468.30000000000007</v>
      </c>
      <c r="F47" s="36"/>
    </row>
    <row r="48" spans="1:7" ht="20.25" customHeight="1">
      <c r="A48" s="34">
        <v>12</v>
      </c>
      <c r="B48" s="14" t="s">
        <v>34</v>
      </c>
      <c r="C48" s="19">
        <v>300</v>
      </c>
      <c r="D48" s="19">
        <v>113.7</v>
      </c>
      <c r="E48" s="19">
        <f t="shared" si="0"/>
        <v>-186.3</v>
      </c>
      <c r="F48" s="36"/>
    </row>
    <row r="49" spans="1:6" ht="21" hidden="1" customHeight="1">
      <c r="A49" s="34">
        <v>18</v>
      </c>
      <c r="B49" s="14" t="s">
        <v>35</v>
      </c>
      <c r="C49" s="19"/>
      <c r="D49" s="19"/>
      <c r="E49" s="19">
        <f t="shared" si="0"/>
        <v>0</v>
      </c>
      <c r="F49" s="36"/>
    </row>
    <row r="50" spans="1:6" ht="21" customHeight="1">
      <c r="A50" s="34">
        <v>13</v>
      </c>
      <c r="B50" s="14" t="s">
        <v>36</v>
      </c>
      <c r="C50" s="15">
        <v>25</v>
      </c>
      <c r="D50" s="19">
        <v>25</v>
      </c>
      <c r="E50" s="19">
        <f t="shared" si="0"/>
        <v>0</v>
      </c>
      <c r="F50" s="36"/>
    </row>
    <row r="51" spans="1:6" ht="21" customHeight="1">
      <c r="A51" s="34">
        <v>18</v>
      </c>
      <c r="B51" s="14" t="s">
        <v>37</v>
      </c>
      <c r="C51" s="19">
        <v>360</v>
      </c>
      <c r="D51" s="19">
        <v>240</v>
      </c>
      <c r="E51" s="19">
        <f t="shared" si="0"/>
        <v>-120</v>
      </c>
      <c r="F51" s="36"/>
    </row>
    <row r="52" spans="1:6" ht="21.75" customHeight="1">
      <c r="A52" s="34">
        <v>19</v>
      </c>
      <c r="B52" s="9" t="s">
        <v>38</v>
      </c>
      <c r="C52" s="19">
        <v>200</v>
      </c>
      <c r="D52" s="19">
        <f>104+48+8</f>
        <v>160</v>
      </c>
      <c r="E52" s="19">
        <f t="shared" si="0"/>
        <v>-40</v>
      </c>
      <c r="F52" s="36"/>
    </row>
    <row r="53" spans="1:6" ht="19.5" customHeight="1">
      <c r="A53" s="34">
        <v>22</v>
      </c>
      <c r="B53" s="9" t="s">
        <v>39</v>
      </c>
      <c r="C53" s="19">
        <v>105</v>
      </c>
      <c r="D53" s="19">
        <v>95</v>
      </c>
      <c r="E53" s="19">
        <f t="shared" si="0"/>
        <v>-10</v>
      </c>
      <c r="F53" s="36"/>
    </row>
    <row r="54" spans="1:6" ht="21" customHeight="1">
      <c r="A54" s="34">
        <v>20</v>
      </c>
      <c r="B54" s="9" t="s">
        <v>40</v>
      </c>
      <c r="C54" s="19">
        <v>6</v>
      </c>
      <c r="D54" s="19">
        <f>3+3</f>
        <v>6</v>
      </c>
      <c r="E54" s="19">
        <f t="shared" si="0"/>
        <v>0</v>
      </c>
      <c r="F54" s="36"/>
    </row>
    <row r="55" spans="1:6" ht="21" customHeight="1">
      <c r="A55" s="34">
        <v>14</v>
      </c>
      <c r="B55" s="9" t="s">
        <v>87</v>
      </c>
      <c r="C55" s="19">
        <v>80</v>
      </c>
      <c r="D55" s="19">
        <f>18+12</f>
        <v>30</v>
      </c>
      <c r="E55" s="19">
        <f t="shared" si="0"/>
        <v>-50</v>
      </c>
      <c r="F55" s="36"/>
    </row>
    <row r="56" spans="1:6" ht="21" customHeight="1">
      <c r="A56" s="34">
        <v>15</v>
      </c>
      <c r="B56" s="9" t="s">
        <v>41</v>
      </c>
      <c r="C56" s="19">
        <v>85</v>
      </c>
      <c r="D56" s="19">
        <f>12.2+9.8</f>
        <v>22</v>
      </c>
      <c r="E56" s="19">
        <f t="shared" si="0"/>
        <v>-63</v>
      </c>
      <c r="F56" s="36"/>
    </row>
    <row r="57" spans="1:6" ht="21" hidden="1" customHeight="1">
      <c r="A57" s="34">
        <v>26</v>
      </c>
      <c r="B57" s="9" t="s">
        <v>42</v>
      </c>
      <c r="C57" s="19"/>
      <c r="D57" s="19"/>
      <c r="E57" s="19">
        <f t="shared" si="0"/>
        <v>0</v>
      </c>
      <c r="F57" s="36"/>
    </row>
    <row r="58" spans="1:6" ht="21" hidden="1" customHeight="1">
      <c r="A58" s="34">
        <v>23</v>
      </c>
      <c r="B58" s="9" t="s">
        <v>88</v>
      </c>
      <c r="C58" s="19"/>
      <c r="D58" s="19"/>
      <c r="E58" s="19">
        <f t="shared" si="0"/>
        <v>0</v>
      </c>
      <c r="F58" s="36"/>
    </row>
    <row r="59" spans="1:6" ht="21" hidden="1" customHeight="1">
      <c r="A59" s="34">
        <v>28</v>
      </c>
      <c r="B59" s="14" t="s">
        <v>105</v>
      </c>
      <c r="C59" s="19"/>
      <c r="D59" s="19"/>
      <c r="E59" s="19">
        <f t="shared" si="0"/>
        <v>0</v>
      </c>
      <c r="F59" s="36"/>
    </row>
    <row r="60" spans="1:6" ht="21" hidden="1" customHeight="1">
      <c r="A60" s="34">
        <v>24</v>
      </c>
      <c r="B60" s="14" t="s">
        <v>43</v>
      </c>
      <c r="C60" s="19"/>
      <c r="D60" s="19"/>
      <c r="E60" s="19">
        <f t="shared" si="0"/>
        <v>0</v>
      </c>
      <c r="F60" s="36"/>
    </row>
    <row r="61" spans="1:6" ht="21" customHeight="1">
      <c r="A61" s="34">
        <v>16</v>
      </c>
      <c r="B61" s="14" t="s">
        <v>108</v>
      </c>
      <c r="C61" s="19">
        <v>36</v>
      </c>
      <c r="D61" s="19">
        <v>36</v>
      </c>
      <c r="E61" s="19">
        <f>D61-C61</f>
        <v>0</v>
      </c>
      <c r="F61" s="36"/>
    </row>
    <row r="62" spans="1:6" ht="21" customHeight="1">
      <c r="A62" s="34">
        <v>26</v>
      </c>
      <c r="B62" s="14" t="s">
        <v>109</v>
      </c>
      <c r="C62" s="19">
        <v>100</v>
      </c>
      <c r="D62" s="19"/>
      <c r="E62" s="19">
        <f>D62-C62</f>
        <v>-100</v>
      </c>
      <c r="F62" s="36"/>
    </row>
    <row r="63" spans="1:6" ht="21" hidden="1" customHeight="1">
      <c r="A63" s="34">
        <v>27</v>
      </c>
      <c r="B63" s="14" t="s">
        <v>44</v>
      </c>
      <c r="C63" s="19"/>
      <c r="D63" s="19"/>
      <c r="E63" s="19">
        <f t="shared" si="0"/>
        <v>0</v>
      </c>
      <c r="F63" s="36"/>
    </row>
    <row r="64" spans="1:6" s="41" customFormat="1" ht="21" hidden="1" customHeight="1">
      <c r="A64" s="47">
        <v>32.1</v>
      </c>
      <c r="B64" s="17" t="s">
        <v>104</v>
      </c>
      <c r="C64" s="38"/>
      <c r="D64" s="38"/>
      <c r="E64" s="38">
        <f t="shared" si="0"/>
        <v>0</v>
      </c>
      <c r="F64" s="40"/>
    </row>
    <row r="65" spans="1:6" ht="21" hidden="1" customHeight="1">
      <c r="A65" s="34">
        <v>28</v>
      </c>
      <c r="B65" s="18" t="s">
        <v>45</v>
      </c>
      <c r="C65" s="15"/>
      <c r="D65" s="19"/>
      <c r="E65" s="19">
        <f t="shared" si="0"/>
        <v>0</v>
      </c>
      <c r="F65" s="36"/>
    </row>
    <row r="66" spans="1:6" ht="21" customHeight="1">
      <c r="A66" s="34">
        <v>17</v>
      </c>
      <c r="B66" s="18" t="s">
        <v>46</v>
      </c>
      <c r="C66" s="15">
        <v>90</v>
      </c>
      <c r="D66" s="19">
        <f>48+10+36</f>
        <v>94</v>
      </c>
      <c r="E66" s="19">
        <f t="shared" si="0"/>
        <v>4</v>
      </c>
      <c r="F66" s="36"/>
    </row>
    <row r="67" spans="1:6" ht="21" hidden="1" customHeight="1">
      <c r="A67" s="34">
        <v>30</v>
      </c>
      <c r="B67" s="14" t="s">
        <v>47</v>
      </c>
      <c r="C67" s="19"/>
      <c r="D67" s="19"/>
      <c r="E67" s="19">
        <f>D67-C67</f>
        <v>0</v>
      </c>
      <c r="F67" s="36"/>
    </row>
    <row r="68" spans="1:6" ht="21" customHeight="1">
      <c r="A68" s="34">
        <v>31</v>
      </c>
      <c r="B68" s="14" t="s">
        <v>48</v>
      </c>
      <c r="C68" s="19">
        <v>75</v>
      </c>
      <c r="D68" s="19"/>
      <c r="E68" s="19">
        <f t="shared" si="0"/>
        <v>-75</v>
      </c>
      <c r="F68" s="36"/>
    </row>
    <row r="69" spans="1:6" s="8" customFormat="1" ht="24.75" customHeight="1">
      <c r="A69" s="31"/>
      <c r="B69" s="48" t="s">
        <v>50</v>
      </c>
      <c r="C69" s="32">
        <f>C6-C24</f>
        <v>-11260.970000000001</v>
      </c>
      <c r="D69" s="32">
        <f>D6-D24</f>
        <v>-5086.7000000000116</v>
      </c>
      <c r="E69" s="32">
        <f t="shared" si="0"/>
        <v>6174.2699999999895</v>
      </c>
      <c r="F69" s="49"/>
    </row>
    <row r="70" spans="1:6">
      <c r="B70" s="36"/>
      <c r="C70" s="36"/>
      <c r="D70" s="36"/>
      <c r="E70" s="36"/>
      <c r="F70" s="36"/>
    </row>
    <row r="71" spans="1:6">
      <c r="B71" s="36"/>
      <c r="C71" s="36"/>
      <c r="D71" s="36"/>
      <c r="E71" s="36"/>
      <c r="F71" s="36"/>
    </row>
    <row r="72" spans="1:6">
      <c r="B72" s="36"/>
      <c r="C72" s="36"/>
      <c r="D72" s="36"/>
      <c r="E72" s="36"/>
      <c r="F72" s="36"/>
    </row>
    <row r="73" spans="1:6">
      <c r="B73" s="36"/>
      <c r="C73" s="36"/>
      <c r="D73" s="36"/>
      <c r="E73" s="36"/>
      <c r="F73" s="36"/>
    </row>
    <row r="74" spans="1:6">
      <c r="B74" s="36"/>
      <c r="C74" s="36"/>
      <c r="D74" s="36"/>
      <c r="E74" s="36"/>
    </row>
    <row r="75" spans="1:6">
      <c r="B75" s="36"/>
      <c r="C75" s="36"/>
      <c r="D75" s="36"/>
      <c r="E75" s="36"/>
    </row>
    <row r="76" spans="1:6">
      <c r="B76" s="36"/>
      <c r="C76" s="36"/>
      <c r="D76" s="36"/>
      <c r="E76" s="3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tabSelected="1" view="pageBreakPreview" zoomScaleSheetLayoutView="100" workbookViewId="0">
      <selection activeCell="D14" sqref="D14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4.28515625" style="4" customWidth="1"/>
    <col min="6" max="16384" width="9.140625" style="4"/>
  </cols>
  <sheetData>
    <row r="1" spans="1:11" ht="16.5" customHeight="1">
      <c r="A1" s="22" t="s">
        <v>89</v>
      </c>
      <c r="B1" s="22"/>
      <c r="C1" s="22"/>
      <c r="D1" s="22"/>
      <c r="E1" s="22"/>
    </row>
    <row r="2" spans="1:11" s="2" customFormat="1" ht="26.25" customHeight="1">
      <c r="A2" s="23" t="s">
        <v>114</v>
      </c>
      <c r="B2" s="23"/>
      <c r="C2" s="23"/>
      <c r="D2" s="23"/>
      <c r="E2" s="23"/>
      <c r="F2" s="24"/>
      <c r="G2" s="24"/>
    </row>
    <row r="3" spans="1:11" ht="38.25" customHeight="1">
      <c r="A3" s="25" t="s">
        <v>72</v>
      </c>
      <c r="B3" s="25"/>
      <c r="C3" s="25"/>
      <c r="D3" s="25"/>
      <c r="E3" s="25"/>
      <c r="F3" s="26"/>
      <c r="G3" s="26"/>
      <c r="H3" s="26"/>
      <c r="I3" s="26"/>
      <c r="J3" s="26"/>
      <c r="K3" s="26"/>
    </row>
    <row r="4" spans="1:11" s="2" customFormat="1" ht="17.25" customHeight="1">
      <c r="A4" s="50"/>
      <c r="B4" s="50"/>
      <c r="E4" s="51" t="s">
        <v>90</v>
      </c>
    </row>
    <row r="5" spans="1:11" s="2" customFormat="1" ht="61.5" customHeight="1">
      <c r="A5" s="27" t="s">
        <v>0</v>
      </c>
      <c r="B5" s="28" t="s">
        <v>4</v>
      </c>
      <c r="C5" s="29" t="s">
        <v>71</v>
      </c>
      <c r="D5" s="29" t="s">
        <v>70</v>
      </c>
      <c r="E5" s="30" t="s">
        <v>5</v>
      </c>
    </row>
    <row r="6" spans="1:11" s="2" customFormat="1" ht="41.25" customHeight="1">
      <c r="A6" s="52" t="s">
        <v>6</v>
      </c>
      <c r="B6" s="53" t="s">
        <v>51</v>
      </c>
      <c r="C6" s="54">
        <v>15543.3</v>
      </c>
      <c r="D6" s="54">
        <v>15543.3</v>
      </c>
      <c r="E6" s="54">
        <f t="shared" ref="E6:E70" si="0">D6-C6</f>
        <v>0</v>
      </c>
    </row>
    <row r="7" spans="1:11" s="2" customFormat="1" ht="34.5">
      <c r="A7" s="52" t="s">
        <v>14</v>
      </c>
      <c r="B7" s="53" t="s">
        <v>91</v>
      </c>
      <c r="C7" s="54">
        <f>SUM(C8,C12:C22)</f>
        <v>96294.900000000009</v>
      </c>
      <c r="D7" s="54">
        <f>SUM(D8,D12:D22)</f>
        <v>97499</v>
      </c>
      <c r="E7" s="54">
        <f>D7-C7</f>
        <v>1204.0999999999913</v>
      </c>
    </row>
    <row r="8" spans="1:11" s="2" customFormat="1" ht="17.25" customHeight="1">
      <c r="A8" s="34">
        <v>1</v>
      </c>
      <c r="B8" s="14" t="s">
        <v>77</v>
      </c>
      <c r="C8" s="20">
        <v>96203.3</v>
      </c>
      <c r="D8" s="20">
        <v>96203.3</v>
      </c>
      <c r="E8" s="20">
        <f>D8-C8</f>
        <v>0</v>
      </c>
    </row>
    <row r="9" spans="1:11" s="41" customFormat="1" ht="17.25" customHeight="1">
      <c r="A9" s="38">
        <v>1.1000000000000001</v>
      </c>
      <c r="B9" s="16" t="s">
        <v>78</v>
      </c>
      <c r="C9" s="55">
        <v>13636.2</v>
      </c>
      <c r="D9" s="55">
        <v>13636.2</v>
      </c>
      <c r="E9" s="55">
        <f t="shared" si="0"/>
        <v>0</v>
      </c>
    </row>
    <row r="10" spans="1:11" s="41" customFormat="1" ht="17.25" hidden="1" customHeight="1">
      <c r="A10" s="38">
        <v>1.2</v>
      </c>
      <c r="B10" s="16" t="s">
        <v>79</v>
      </c>
      <c r="C10" s="55"/>
      <c r="D10" s="55"/>
      <c r="E10" s="55">
        <f t="shared" si="0"/>
        <v>0</v>
      </c>
    </row>
    <row r="11" spans="1:11" s="41" customFormat="1" ht="17.25" hidden="1" customHeight="1">
      <c r="A11" s="38">
        <v>1.2</v>
      </c>
      <c r="B11" s="16" t="s">
        <v>80</v>
      </c>
      <c r="C11" s="55"/>
      <c r="D11" s="55"/>
      <c r="E11" s="55">
        <f t="shared" si="0"/>
        <v>0</v>
      </c>
    </row>
    <row r="12" spans="1:11" s="2" customFormat="1" ht="17.25" hidden="1" customHeight="1">
      <c r="A12" s="34">
        <v>2</v>
      </c>
      <c r="B12" s="14" t="s">
        <v>8</v>
      </c>
      <c r="C12" s="20"/>
      <c r="D12" s="20"/>
      <c r="E12" s="20">
        <f t="shared" si="0"/>
        <v>0</v>
      </c>
    </row>
    <row r="13" spans="1:11" s="2" customFormat="1" ht="18.75" customHeight="1">
      <c r="A13" s="34">
        <v>2</v>
      </c>
      <c r="B13" s="14" t="s">
        <v>81</v>
      </c>
      <c r="C13" s="20"/>
      <c r="D13" s="20">
        <v>530.4</v>
      </c>
      <c r="E13" s="20">
        <f t="shared" si="0"/>
        <v>530.4</v>
      </c>
    </row>
    <row r="14" spans="1:11" s="2" customFormat="1" ht="17.25" customHeight="1">
      <c r="A14" s="34">
        <v>3</v>
      </c>
      <c r="B14" s="10" t="s">
        <v>9</v>
      </c>
      <c r="C14" s="20">
        <v>49</v>
      </c>
      <c r="D14" s="20">
        <v>49</v>
      </c>
      <c r="E14" s="20">
        <f t="shared" si="0"/>
        <v>0</v>
      </c>
      <c r="F14" s="56"/>
    </row>
    <row r="15" spans="1:11" s="2" customFormat="1" ht="17.25" customHeight="1">
      <c r="A15" s="34">
        <v>4</v>
      </c>
      <c r="B15" s="14" t="s">
        <v>10</v>
      </c>
      <c r="C15" s="20">
        <v>25</v>
      </c>
      <c r="D15" s="20">
        <v>25</v>
      </c>
      <c r="E15" s="20">
        <f t="shared" si="0"/>
        <v>0</v>
      </c>
    </row>
    <row r="16" spans="1:11" s="2" customFormat="1" ht="17.25" hidden="1" customHeight="1">
      <c r="A16" s="34">
        <v>6</v>
      </c>
      <c r="B16" s="10" t="s">
        <v>82</v>
      </c>
      <c r="C16" s="20"/>
      <c r="D16" s="20"/>
      <c r="E16" s="20">
        <f t="shared" si="0"/>
        <v>0</v>
      </c>
    </row>
    <row r="17" spans="1:6" s="2" customFormat="1" ht="17.25" hidden="1" customHeight="1">
      <c r="A17" s="34">
        <v>7</v>
      </c>
      <c r="B17" s="10" t="s">
        <v>11</v>
      </c>
      <c r="C17" s="20"/>
      <c r="D17" s="20"/>
      <c r="E17" s="20">
        <f t="shared" si="0"/>
        <v>0</v>
      </c>
    </row>
    <row r="18" spans="1:6" s="2" customFormat="1" ht="17.25" customHeight="1">
      <c r="A18" s="34">
        <v>5</v>
      </c>
      <c r="B18" s="10" t="s">
        <v>12</v>
      </c>
      <c r="C18" s="20"/>
      <c r="D18" s="20">
        <v>669.9</v>
      </c>
      <c r="E18" s="20">
        <f t="shared" si="0"/>
        <v>669.9</v>
      </c>
    </row>
    <row r="19" spans="1:6" s="2" customFormat="1" ht="17.25" customHeight="1">
      <c r="A19" s="34">
        <v>6</v>
      </c>
      <c r="B19" s="10" t="s">
        <v>52</v>
      </c>
      <c r="C19" s="20">
        <v>17.600000000000001</v>
      </c>
      <c r="D19" s="20">
        <v>17.600000000000001</v>
      </c>
      <c r="E19" s="20">
        <f t="shared" si="0"/>
        <v>0</v>
      </c>
    </row>
    <row r="20" spans="1:6" s="2" customFormat="1" ht="17.25" hidden="1" customHeight="1">
      <c r="A20" s="34">
        <v>10</v>
      </c>
      <c r="B20" s="10" t="s">
        <v>13</v>
      </c>
      <c r="C20" s="20"/>
      <c r="D20" s="20"/>
      <c r="E20" s="20">
        <f>D20-C20</f>
        <v>0</v>
      </c>
    </row>
    <row r="21" spans="1:6" s="2" customFormat="1" ht="17.25" hidden="1" customHeight="1">
      <c r="A21" s="34">
        <v>11</v>
      </c>
      <c r="B21" s="14" t="s">
        <v>106</v>
      </c>
      <c r="C21" s="20"/>
      <c r="D21" s="20"/>
      <c r="E21" s="20">
        <f t="shared" si="0"/>
        <v>0</v>
      </c>
    </row>
    <row r="22" spans="1:6" s="2" customFormat="1" ht="14.25" customHeight="1">
      <c r="A22" s="34">
        <v>7</v>
      </c>
      <c r="B22" s="10" t="s">
        <v>116</v>
      </c>
      <c r="C22" s="20"/>
      <c r="D22" s="20">
        <v>3.8</v>
      </c>
      <c r="E22" s="20">
        <f>D22-C22</f>
        <v>3.8</v>
      </c>
      <c r="F22" s="36"/>
    </row>
    <row r="23" spans="1:6" s="2" customFormat="1" ht="36" customHeight="1">
      <c r="A23" s="52" t="s">
        <v>49</v>
      </c>
      <c r="B23" s="53" t="s">
        <v>92</v>
      </c>
      <c r="C23" s="54">
        <f>+C24+C69+C85+C88</f>
        <v>111292.9</v>
      </c>
      <c r="D23" s="54">
        <f>+D24+D69+D85+D88</f>
        <v>94398.39999999998</v>
      </c>
      <c r="E23" s="54">
        <f t="shared" si="0"/>
        <v>-16894.500000000015</v>
      </c>
    </row>
    <row r="24" spans="1:6" s="2" customFormat="1" ht="21" customHeight="1">
      <c r="A24" s="57" t="s">
        <v>53</v>
      </c>
      <c r="B24" s="53" t="s">
        <v>93</v>
      </c>
      <c r="C24" s="54">
        <f>SUM(C25,C29:C34,C38:C62,C66:C68)</f>
        <v>106132.9</v>
      </c>
      <c r="D24" s="54">
        <f>SUM(D25,D29:D34,D38:D62,D66:D68)</f>
        <v>91632.89999999998</v>
      </c>
      <c r="E24" s="54">
        <f t="shared" si="0"/>
        <v>-14500.000000000015</v>
      </c>
    </row>
    <row r="25" spans="1:6" s="2" customFormat="1" ht="18" customHeight="1">
      <c r="A25" s="34">
        <v>1</v>
      </c>
      <c r="B25" s="10" t="s">
        <v>16</v>
      </c>
      <c r="C25" s="20">
        <v>95017.5</v>
      </c>
      <c r="D25" s="20">
        <f>63733.6+16015.4+4907.6+194+188+343.5-36+3.8</f>
        <v>85349.900000000009</v>
      </c>
      <c r="E25" s="20">
        <f t="shared" si="0"/>
        <v>-9667.5999999999913</v>
      </c>
    </row>
    <row r="26" spans="1:6" s="2" customFormat="1" ht="16.5" customHeight="1">
      <c r="A26" s="44">
        <v>1.1000000000000001</v>
      </c>
      <c r="B26" s="16" t="s">
        <v>83</v>
      </c>
      <c r="C26" s="20">
        <v>13844.7</v>
      </c>
      <c r="D26" s="20">
        <f>13844.7-1752.6</f>
        <v>12092.1</v>
      </c>
      <c r="E26" s="20">
        <f t="shared" si="0"/>
        <v>-1752.6000000000004</v>
      </c>
    </row>
    <row r="27" spans="1:6" s="2" customFormat="1" ht="17.25" hidden="1" customHeight="1">
      <c r="A27" s="44">
        <v>1.2</v>
      </c>
      <c r="B27" s="16" t="s">
        <v>84</v>
      </c>
      <c r="C27" s="20"/>
      <c r="D27" s="20"/>
      <c r="E27" s="20">
        <f t="shared" si="0"/>
        <v>0</v>
      </c>
    </row>
    <row r="28" spans="1:6" s="2" customFormat="1" ht="17.25" customHeight="1">
      <c r="A28" s="44">
        <v>1.2</v>
      </c>
      <c r="B28" s="16" t="s">
        <v>17</v>
      </c>
      <c r="C28" s="55">
        <v>1000</v>
      </c>
      <c r="D28" s="20">
        <v>0</v>
      </c>
      <c r="E28" s="20">
        <f t="shared" si="0"/>
        <v>-1000</v>
      </c>
    </row>
    <row r="29" spans="1:6" s="2" customFormat="1" ht="18" customHeight="1">
      <c r="A29" s="34">
        <v>2</v>
      </c>
      <c r="B29" s="14" t="s">
        <v>19</v>
      </c>
      <c r="C29" s="20">
        <v>2682.8</v>
      </c>
      <c r="D29" s="20">
        <v>1171.4000000000001</v>
      </c>
      <c r="E29" s="20">
        <f t="shared" si="0"/>
        <v>-1511.4</v>
      </c>
    </row>
    <row r="30" spans="1:6" s="2" customFormat="1" ht="18" customHeight="1">
      <c r="A30" s="34">
        <v>3</v>
      </c>
      <c r="B30" s="10" t="s">
        <v>20</v>
      </c>
      <c r="C30" s="20">
        <v>900</v>
      </c>
      <c r="D30" s="20">
        <f>387+134.9</f>
        <v>521.9</v>
      </c>
      <c r="E30" s="20">
        <f t="shared" si="0"/>
        <v>-378.1</v>
      </c>
    </row>
    <row r="31" spans="1:6" s="2" customFormat="1" ht="18" customHeight="1">
      <c r="A31" s="34">
        <v>4</v>
      </c>
      <c r="B31" s="10" t="s">
        <v>21</v>
      </c>
      <c r="C31" s="20">
        <v>75</v>
      </c>
      <c r="D31" s="20">
        <f>49.3+26.1</f>
        <v>75.400000000000006</v>
      </c>
      <c r="E31" s="20">
        <f t="shared" si="0"/>
        <v>0.40000000000000568</v>
      </c>
    </row>
    <row r="32" spans="1:6" s="2" customFormat="1" ht="17.25" customHeight="1">
      <c r="A32" s="34">
        <v>5</v>
      </c>
      <c r="B32" s="14" t="s">
        <v>22</v>
      </c>
      <c r="C32" s="20">
        <v>218.4</v>
      </c>
      <c r="D32" s="20">
        <v>218.4</v>
      </c>
      <c r="E32" s="20">
        <f t="shared" si="0"/>
        <v>0</v>
      </c>
    </row>
    <row r="33" spans="1:8" s="2" customFormat="1" ht="16.5" customHeight="1">
      <c r="A33" s="34">
        <v>6</v>
      </c>
      <c r="B33" s="14" t="s">
        <v>23</v>
      </c>
      <c r="C33" s="20">
        <v>30</v>
      </c>
      <c r="D33" s="20">
        <v>20</v>
      </c>
      <c r="E33" s="20">
        <f t="shared" si="0"/>
        <v>-10</v>
      </c>
      <c r="F33" s="58"/>
      <c r="G33" s="58"/>
      <c r="H33" s="58"/>
    </row>
    <row r="34" spans="1:8" s="2" customFormat="1" ht="17.25">
      <c r="A34" s="34">
        <v>7</v>
      </c>
      <c r="B34" s="10" t="s">
        <v>24</v>
      </c>
      <c r="C34" s="20">
        <f>SUM(C35:C37)</f>
        <v>243.3</v>
      </c>
      <c r="D34" s="20">
        <f>SUM(D35:D37)</f>
        <v>312.39999999999998</v>
      </c>
      <c r="E34" s="20">
        <f t="shared" si="0"/>
        <v>69.099999999999966</v>
      </c>
    </row>
    <row r="35" spans="1:8" s="2" customFormat="1" ht="17.25">
      <c r="A35" s="44">
        <v>7.1</v>
      </c>
      <c r="B35" s="16" t="s">
        <v>25</v>
      </c>
      <c r="C35" s="20">
        <v>57.6</v>
      </c>
      <c r="D35" s="20">
        <f>48+9.6</f>
        <v>57.6</v>
      </c>
      <c r="E35" s="20">
        <f t="shared" si="0"/>
        <v>0</v>
      </c>
    </row>
    <row r="36" spans="1:8" s="1" customFormat="1" ht="17.25">
      <c r="A36" s="44">
        <v>7.2</v>
      </c>
      <c r="B36" s="17" t="s">
        <v>26</v>
      </c>
      <c r="C36" s="55">
        <f>21.9+3</f>
        <v>24.9</v>
      </c>
      <c r="D36" s="55">
        <f>15+25.4</f>
        <v>40.4</v>
      </c>
      <c r="E36" s="55">
        <f t="shared" si="0"/>
        <v>15.5</v>
      </c>
    </row>
    <row r="37" spans="1:8" s="2" customFormat="1" ht="17.25">
      <c r="A37" s="44">
        <v>7.3</v>
      </c>
      <c r="B37" s="17" t="s">
        <v>27</v>
      </c>
      <c r="C37" s="55">
        <v>160.80000000000001</v>
      </c>
      <c r="D37" s="55">
        <f>134.7+26.5+26.5+26.7</f>
        <v>214.39999999999998</v>
      </c>
      <c r="E37" s="55">
        <f t="shared" si="0"/>
        <v>53.599999999999966</v>
      </c>
    </row>
    <row r="38" spans="1:8" s="2" customFormat="1" ht="13.5" hidden="1" customHeight="1">
      <c r="A38" s="34">
        <v>8</v>
      </c>
      <c r="B38" s="9" t="s">
        <v>85</v>
      </c>
      <c r="C38" s="55"/>
      <c r="D38" s="55"/>
      <c r="E38" s="55">
        <f t="shared" si="0"/>
        <v>0</v>
      </c>
    </row>
    <row r="39" spans="1:8" s="2" customFormat="1" ht="18" customHeight="1">
      <c r="A39" s="34">
        <v>8</v>
      </c>
      <c r="B39" s="9" t="s">
        <v>28</v>
      </c>
      <c r="C39" s="20">
        <v>9</v>
      </c>
      <c r="D39" s="20">
        <f>6+3</f>
        <v>9</v>
      </c>
      <c r="E39" s="20">
        <f t="shared" si="0"/>
        <v>0</v>
      </c>
    </row>
    <row r="40" spans="1:8" s="2" customFormat="1" ht="18.75" customHeight="1">
      <c r="A40" s="34">
        <v>9</v>
      </c>
      <c r="B40" s="9" t="s">
        <v>29</v>
      </c>
      <c r="C40" s="20">
        <v>600</v>
      </c>
      <c r="D40" s="20">
        <v>98</v>
      </c>
      <c r="E40" s="20">
        <f t="shared" si="0"/>
        <v>-502</v>
      </c>
    </row>
    <row r="41" spans="1:8" s="2" customFormat="1" ht="17.25" customHeight="1">
      <c r="A41" s="34">
        <v>10</v>
      </c>
      <c r="B41" s="9" t="s">
        <v>30</v>
      </c>
      <c r="C41" s="20">
        <v>500</v>
      </c>
      <c r="D41" s="20">
        <v>213.5</v>
      </c>
      <c r="E41" s="20">
        <f t="shared" si="0"/>
        <v>-286.5</v>
      </c>
    </row>
    <row r="42" spans="1:8" s="2" customFormat="1" ht="18" customHeight="1">
      <c r="A42" s="34">
        <v>11</v>
      </c>
      <c r="B42" s="9" t="s">
        <v>31</v>
      </c>
      <c r="C42" s="20">
        <v>150</v>
      </c>
      <c r="D42" s="20">
        <v>55</v>
      </c>
      <c r="E42" s="20">
        <f t="shared" si="0"/>
        <v>-95</v>
      </c>
    </row>
    <row r="43" spans="1:8" s="2" customFormat="1" ht="18" customHeight="1">
      <c r="A43" s="34">
        <v>12</v>
      </c>
      <c r="B43" s="9" t="s">
        <v>32</v>
      </c>
      <c r="C43" s="20">
        <v>150</v>
      </c>
      <c r="D43" s="20">
        <f>7.5+127.8</f>
        <v>135.30000000000001</v>
      </c>
      <c r="E43" s="20">
        <f t="shared" si="0"/>
        <v>-14.699999999999989</v>
      </c>
    </row>
    <row r="44" spans="1:8" s="2" customFormat="1" ht="18" customHeight="1">
      <c r="A44" s="34">
        <v>13</v>
      </c>
      <c r="B44" s="9" t="s">
        <v>18</v>
      </c>
      <c r="C44" s="20">
        <v>2447.9</v>
      </c>
      <c r="D44" s="20">
        <v>1629.6</v>
      </c>
      <c r="E44" s="20">
        <f t="shared" si="0"/>
        <v>-818.30000000000018</v>
      </c>
    </row>
    <row r="45" spans="1:8" s="2" customFormat="1" ht="18" customHeight="1">
      <c r="A45" s="34">
        <v>14</v>
      </c>
      <c r="B45" s="9" t="s">
        <v>86</v>
      </c>
      <c r="C45" s="20">
        <v>560</v>
      </c>
      <c r="D45" s="20">
        <v>328.2</v>
      </c>
      <c r="E45" s="20">
        <f t="shared" si="0"/>
        <v>-231.8</v>
      </c>
    </row>
    <row r="46" spans="1:8" s="2" customFormat="1" ht="21" customHeight="1">
      <c r="A46" s="34">
        <v>15</v>
      </c>
      <c r="B46" s="9" t="s">
        <v>33</v>
      </c>
      <c r="C46" s="20">
        <v>998.6</v>
      </c>
      <c r="D46" s="20">
        <f>149.7+380.6</f>
        <v>530.29999999999995</v>
      </c>
      <c r="E46" s="20">
        <f t="shared" si="0"/>
        <v>-468.30000000000007</v>
      </c>
    </row>
    <row r="47" spans="1:8" s="2" customFormat="1" ht="19.5" customHeight="1">
      <c r="A47" s="34">
        <v>16</v>
      </c>
      <c r="B47" s="9" t="s">
        <v>34</v>
      </c>
      <c r="C47" s="20">
        <v>300</v>
      </c>
      <c r="D47" s="20">
        <v>81.8</v>
      </c>
      <c r="E47" s="20">
        <f t="shared" si="0"/>
        <v>-218.2</v>
      </c>
    </row>
    <row r="48" spans="1:8" s="2" customFormat="1" ht="18" hidden="1" customHeight="1">
      <c r="A48" s="34">
        <v>12</v>
      </c>
      <c r="B48" s="9" t="s">
        <v>35</v>
      </c>
      <c r="C48" s="20"/>
      <c r="D48" s="20"/>
      <c r="E48" s="20">
        <f t="shared" si="0"/>
        <v>0</v>
      </c>
    </row>
    <row r="49" spans="1:6" s="2" customFormat="1" ht="20.25" customHeight="1">
      <c r="A49" s="34">
        <v>17</v>
      </c>
      <c r="B49" s="9" t="s">
        <v>36</v>
      </c>
      <c r="C49" s="20">
        <v>25</v>
      </c>
      <c r="D49" s="20">
        <v>25</v>
      </c>
      <c r="E49" s="20">
        <f t="shared" si="0"/>
        <v>0</v>
      </c>
    </row>
    <row r="50" spans="1:6" s="2" customFormat="1" ht="20.25" customHeight="1">
      <c r="A50" s="34">
        <v>18</v>
      </c>
      <c r="B50" s="9" t="s">
        <v>37</v>
      </c>
      <c r="C50" s="20">
        <v>360</v>
      </c>
      <c r="D50" s="20">
        <v>240</v>
      </c>
      <c r="E50" s="20">
        <f t="shared" si="0"/>
        <v>-120</v>
      </c>
    </row>
    <row r="51" spans="1:6" s="2" customFormat="1" ht="18.75" customHeight="1">
      <c r="A51" s="34">
        <v>19</v>
      </c>
      <c r="B51" s="9" t="s">
        <v>38</v>
      </c>
      <c r="C51" s="20">
        <v>200</v>
      </c>
      <c r="D51" s="20">
        <f>104+48+8</f>
        <v>160</v>
      </c>
      <c r="E51" s="20">
        <f t="shared" si="0"/>
        <v>-40</v>
      </c>
    </row>
    <row r="52" spans="1:6" s="2" customFormat="1" ht="18.75" customHeight="1">
      <c r="A52" s="34">
        <v>20</v>
      </c>
      <c r="B52" s="9" t="s">
        <v>39</v>
      </c>
      <c r="C52" s="20">
        <v>105</v>
      </c>
      <c r="D52" s="20">
        <v>95</v>
      </c>
      <c r="E52" s="20">
        <f t="shared" si="0"/>
        <v>-10</v>
      </c>
    </row>
    <row r="53" spans="1:6" s="2" customFormat="1" ht="18.75" customHeight="1">
      <c r="A53" s="34">
        <v>21</v>
      </c>
      <c r="B53" s="9" t="s">
        <v>40</v>
      </c>
      <c r="C53" s="20">
        <v>6</v>
      </c>
      <c r="D53" s="20">
        <f>3+3</f>
        <v>6</v>
      </c>
      <c r="E53" s="20">
        <f t="shared" si="0"/>
        <v>0</v>
      </c>
    </row>
    <row r="54" spans="1:6" s="2" customFormat="1" ht="18" customHeight="1">
      <c r="A54" s="34">
        <v>22</v>
      </c>
      <c r="B54" s="9" t="s">
        <v>87</v>
      </c>
      <c r="C54" s="20">
        <v>80</v>
      </c>
      <c r="D54" s="20">
        <f>18+6</f>
        <v>24</v>
      </c>
      <c r="E54" s="20">
        <f t="shared" si="0"/>
        <v>-56</v>
      </c>
    </row>
    <row r="55" spans="1:6" s="2" customFormat="1" ht="18.75" customHeight="1">
      <c r="A55" s="34">
        <v>23</v>
      </c>
      <c r="B55" s="9" t="s">
        <v>41</v>
      </c>
      <c r="C55" s="20">
        <v>85</v>
      </c>
      <c r="D55" s="20"/>
      <c r="E55" s="20">
        <f t="shared" si="0"/>
        <v>-85</v>
      </c>
    </row>
    <row r="56" spans="1:6" s="2" customFormat="1" ht="18.75" hidden="1" customHeight="1">
      <c r="A56" s="34">
        <v>26</v>
      </c>
      <c r="B56" s="9" t="s">
        <v>42</v>
      </c>
      <c r="C56" s="20"/>
      <c r="D56" s="20"/>
      <c r="E56" s="20">
        <f t="shared" si="0"/>
        <v>0</v>
      </c>
    </row>
    <row r="57" spans="1:6" s="2" customFormat="1" ht="18.75" hidden="1" customHeight="1">
      <c r="A57" s="34">
        <v>27</v>
      </c>
      <c r="B57" s="9" t="s">
        <v>88</v>
      </c>
      <c r="C57" s="20"/>
      <c r="D57" s="20"/>
      <c r="E57" s="20">
        <f t="shared" si="0"/>
        <v>0</v>
      </c>
    </row>
    <row r="58" spans="1:6" s="2" customFormat="1" ht="17.25" hidden="1" customHeight="1">
      <c r="A58" s="34">
        <v>28</v>
      </c>
      <c r="B58" s="14" t="s">
        <v>105</v>
      </c>
      <c r="C58" s="20"/>
      <c r="D58" s="20"/>
      <c r="E58" s="20">
        <f t="shared" si="0"/>
        <v>0</v>
      </c>
    </row>
    <row r="59" spans="1:6" s="2" customFormat="1" ht="16.5" hidden="1" customHeight="1">
      <c r="A59" s="34">
        <v>29</v>
      </c>
      <c r="B59" s="14" t="s">
        <v>43</v>
      </c>
      <c r="C59" s="20"/>
      <c r="D59" s="20"/>
      <c r="E59" s="20">
        <f t="shared" si="0"/>
        <v>0</v>
      </c>
    </row>
    <row r="60" spans="1:6" s="2" customFormat="1" ht="18" customHeight="1">
      <c r="A60" s="34">
        <v>24</v>
      </c>
      <c r="B60" s="14" t="s">
        <v>108</v>
      </c>
      <c r="C60" s="20">
        <v>36</v>
      </c>
      <c r="D60" s="20">
        <v>36</v>
      </c>
      <c r="E60" s="20">
        <f>D60-C60</f>
        <v>0</v>
      </c>
    </row>
    <row r="61" spans="1:6" s="2" customFormat="1" ht="19.5" customHeight="1">
      <c r="A61" s="34">
        <v>25</v>
      </c>
      <c r="B61" s="14" t="s">
        <v>109</v>
      </c>
      <c r="C61" s="20">
        <v>100</v>
      </c>
      <c r="D61" s="20"/>
      <c r="E61" s="20">
        <f>D61-C61</f>
        <v>-100</v>
      </c>
      <c r="F61" s="36"/>
    </row>
    <row r="62" spans="1:6" s="2" customFormat="1" ht="19.5" customHeight="1">
      <c r="A62" s="34">
        <v>26</v>
      </c>
      <c r="B62" s="9" t="s">
        <v>54</v>
      </c>
      <c r="C62" s="20">
        <f>SUM(C63:C65)</f>
        <v>27.4</v>
      </c>
      <c r="D62" s="20">
        <f>SUM(D63:D65)</f>
        <v>109.9</v>
      </c>
      <c r="E62" s="20">
        <f t="shared" si="0"/>
        <v>82.5</v>
      </c>
    </row>
    <row r="63" spans="1:6" s="2" customFormat="1" ht="20.25" customHeight="1">
      <c r="A63" s="59">
        <v>26.1</v>
      </c>
      <c r="B63" s="60" t="s">
        <v>1</v>
      </c>
      <c r="C63" s="20">
        <v>19.2</v>
      </c>
      <c r="D63" s="20">
        <v>0</v>
      </c>
      <c r="E63" s="20">
        <f t="shared" si="0"/>
        <v>-19.2</v>
      </c>
    </row>
    <row r="64" spans="1:6" s="2" customFormat="1" ht="18.75" customHeight="1">
      <c r="A64" s="59">
        <v>26.2</v>
      </c>
      <c r="B64" s="60" t="s">
        <v>2</v>
      </c>
      <c r="C64" s="20">
        <v>8.1999999999999993</v>
      </c>
      <c r="D64" s="20">
        <f>95.9+14</f>
        <v>109.9</v>
      </c>
      <c r="E64" s="20">
        <f t="shared" si="0"/>
        <v>101.7</v>
      </c>
    </row>
    <row r="65" spans="1:6" s="2" customFormat="1" ht="18" hidden="1" customHeight="1">
      <c r="A65" s="59">
        <v>32.299999999999997</v>
      </c>
      <c r="B65" s="60" t="s">
        <v>55</v>
      </c>
      <c r="C65" s="20"/>
      <c r="D65" s="20"/>
      <c r="E65" s="20">
        <f t="shared" si="0"/>
        <v>0</v>
      </c>
    </row>
    <row r="66" spans="1:6" ht="18" customHeight="1">
      <c r="A66" s="61">
        <v>27</v>
      </c>
      <c r="B66" s="62" t="s">
        <v>46</v>
      </c>
      <c r="C66" s="20">
        <v>90</v>
      </c>
      <c r="D66" s="20">
        <f>48+10+36</f>
        <v>94</v>
      </c>
      <c r="E66" s="20">
        <f t="shared" si="0"/>
        <v>4</v>
      </c>
    </row>
    <row r="67" spans="1:6" s="2" customFormat="1" ht="18" customHeight="1">
      <c r="A67" s="61">
        <v>28</v>
      </c>
      <c r="B67" s="9" t="s">
        <v>56</v>
      </c>
      <c r="C67" s="20">
        <v>61</v>
      </c>
      <c r="D67" s="20">
        <f>43+18</f>
        <v>61</v>
      </c>
      <c r="E67" s="20">
        <f t="shared" si="0"/>
        <v>0</v>
      </c>
    </row>
    <row r="68" spans="1:6" s="2" customFormat="1" ht="18" customHeight="1">
      <c r="A68" s="61">
        <v>29</v>
      </c>
      <c r="B68" s="10" t="s">
        <v>57</v>
      </c>
      <c r="C68" s="20">
        <v>75</v>
      </c>
      <c r="D68" s="20">
        <v>31.9</v>
      </c>
      <c r="E68" s="20">
        <f t="shared" si="0"/>
        <v>-43.1</v>
      </c>
    </row>
    <row r="69" spans="1:6" s="2" customFormat="1" ht="21.75" customHeight="1">
      <c r="A69" s="57" t="s">
        <v>94</v>
      </c>
      <c r="B69" s="53" t="s">
        <v>95</v>
      </c>
      <c r="C69" s="54">
        <f>+C70+C80+C84</f>
        <v>5160</v>
      </c>
      <c r="D69" s="54">
        <f>+D70+D80+D84</f>
        <v>2765.5</v>
      </c>
      <c r="E69" s="54">
        <f t="shared" si="0"/>
        <v>-2394.5</v>
      </c>
    </row>
    <row r="70" spans="1:6" s="2" customFormat="1" ht="18" customHeight="1">
      <c r="A70" s="61">
        <v>1</v>
      </c>
      <c r="B70" s="12" t="s">
        <v>96</v>
      </c>
      <c r="C70" s="20">
        <f>SUM(C71:C78)</f>
        <v>5160</v>
      </c>
      <c r="D70" s="20">
        <f>SUM(D71:D78)</f>
        <v>2765.5</v>
      </c>
      <c r="E70" s="20">
        <f t="shared" si="0"/>
        <v>-2394.5</v>
      </c>
    </row>
    <row r="71" spans="1:6" s="2" customFormat="1" ht="18" hidden="1" customHeight="1">
      <c r="A71" s="59">
        <v>1.1000000000000001</v>
      </c>
      <c r="B71" s="11" t="s">
        <v>97</v>
      </c>
      <c r="C71" s="20"/>
      <c r="D71" s="20"/>
      <c r="E71" s="20">
        <f t="shared" ref="E71:E91" si="1">D71-C71</f>
        <v>0</v>
      </c>
    </row>
    <row r="72" spans="1:6" s="2" customFormat="1" ht="18" customHeight="1">
      <c r="A72" s="59">
        <v>1.2</v>
      </c>
      <c r="B72" s="11" t="s">
        <v>58</v>
      </c>
      <c r="C72" s="20">
        <v>1690</v>
      </c>
      <c r="D72" s="20">
        <f>1436-736+588.5</f>
        <v>1288.5</v>
      </c>
      <c r="E72" s="20">
        <f t="shared" si="1"/>
        <v>-401.5</v>
      </c>
    </row>
    <row r="73" spans="1:6" s="2" customFormat="1" ht="15" customHeight="1">
      <c r="A73" s="59">
        <v>1.3</v>
      </c>
      <c r="B73" s="11" t="s">
        <v>59</v>
      </c>
      <c r="C73" s="55">
        <v>1000</v>
      </c>
      <c r="D73" s="20">
        <v>555</v>
      </c>
      <c r="E73" s="20">
        <f t="shared" si="1"/>
        <v>-445</v>
      </c>
    </row>
    <row r="74" spans="1:6" s="2" customFormat="1" ht="18" customHeight="1">
      <c r="A74" s="59">
        <v>1.4</v>
      </c>
      <c r="B74" s="11" t="s">
        <v>60</v>
      </c>
      <c r="C74" s="55">
        <v>1280</v>
      </c>
      <c r="D74" s="20">
        <v>736</v>
      </c>
      <c r="E74" s="20">
        <f t="shared" si="1"/>
        <v>-544</v>
      </c>
    </row>
    <row r="75" spans="1:6" s="2" customFormat="1" ht="18" customHeight="1">
      <c r="A75" s="59">
        <v>1.5</v>
      </c>
      <c r="B75" s="11" t="s">
        <v>61</v>
      </c>
      <c r="C75" s="55">
        <v>200</v>
      </c>
      <c r="D75" s="20">
        <v>186</v>
      </c>
      <c r="E75" s="20">
        <f t="shared" si="1"/>
        <v>-14</v>
      </c>
    </row>
    <row r="76" spans="1:6" s="2" customFormat="1" ht="18" hidden="1" customHeight="1">
      <c r="A76" s="59">
        <v>1.6</v>
      </c>
      <c r="B76" s="11" t="s">
        <v>62</v>
      </c>
      <c r="C76" s="55"/>
      <c r="D76" s="20"/>
      <c r="E76" s="20">
        <f>D76-C76</f>
        <v>0</v>
      </c>
    </row>
    <row r="77" spans="1:6" s="2" customFormat="1" ht="18" customHeight="1">
      <c r="A77" s="59">
        <v>1.6</v>
      </c>
      <c r="B77" s="11" t="s">
        <v>112</v>
      </c>
      <c r="C77" s="55">
        <v>990</v>
      </c>
      <c r="D77" s="20"/>
      <c r="E77" s="20">
        <f t="shared" ref="E77" si="2">D77-C77</f>
        <v>-990</v>
      </c>
    </row>
    <row r="78" spans="1:6" s="2" customFormat="1" ht="18" hidden="1" customHeight="1">
      <c r="A78" s="59">
        <v>1.8</v>
      </c>
      <c r="B78" s="11" t="s">
        <v>111</v>
      </c>
      <c r="C78" s="55"/>
      <c r="D78" s="20"/>
      <c r="E78" s="20">
        <f t="shared" si="1"/>
        <v>0</v>
      </c>
      <c r="F78" s="36"/>
    </row>
    <row r="79" spans="1:6" s="2" customFormat="1" ht="18" hidden="1" customHeight="1">
      <c r="A79" s="59">
        <v>1.9</v>
      </c>
      <c r="B79" s="11"/>
      <c r="C79" s="55"/>
      <c r="D79" s="20"/>
      <c r="E79" s="20">
        <f t="shared" si="1"/>
        <v>0</v>
      </c>
      <c r="F79" s="36"/>
    </row>
    <row r="80" spans="1:6" s="2" customFormat="1" ht="29.25" hidden="1" customHeight="1">
      <c r="A80" s="61">
        <v>2</v>
      </c>
      <c r="B80" s="12" t="s">
        <v>63</v>
      </c>
      <c r="C80" s="20">
        <f>SUM(C81:C83)</f>
        <v>0</v>
      </c>
      <c r="D80" s="20">
        <f>SUM(D81:D83)</f>
        <v>0</v>
      </c>
      <c r="E80" s="20">
        <f t="shared" si="1"/>
        <v>0</v>
      </c>
    </row>
    <row r="81" spans="1:6" s="2" customFormat="1" ht="18" hidden="1" customHeight="1">
      <c r="A81" s="59">
        <v>2.1</v>
      </c>
      <c r="B81" s="11" t="s">
        <v>98</v>
      </c>
      <c r="C81" s="55"/>
      <c r="D81" s="20"/>
      <c r="E81" s="20">
        <f t="shared" si="1"/>
        <v>0</v>
      </c>
    </row>
    <row r="82" spans="1:6" s="2" customFormat="1" ht="18" hidden="1" customHeight="1">
      <c r="A82" s="59">
        <v>2.2000000000000002</v>
      </c>
      <c r="B82" s="63" t="s">
        <v>99</v>
      </c>
      <c r="C82" s="55"/>
      <c r="D82" s="20"/>
      <c r="E82" s="20">
        <f t="shared" si="1"/>
        <v>0</v>
      </c>
    </row>
    <row r="83" spans="1:6" s="2" customFormat="1" ht="18" hidden="1" customHeight="1">
      <c r="A83" s="59">
        <v>2.2999999999999998</v>
      </c>
      <c r="B83" s="11" t="s">
        <v>64</v>
      </c>
      <c r="C83" s="55"/>
      <c r="D83" s="20"/>
      <c r="E83" s="20">
        <f t="shared" si="1"/>
        <v>0</v>
      </c>
    </row>
    <row r="84" spans="1:6" s="64" customFormat="1" ht="32.25" hidden="1" customHeight="1">
      <c r="A84" s="61">
        <v>3</v>
      </c>
      <c r="B84" s="12" t="s">
        <v>100</v>
      </c>
      <c r="C84" s="20"/>
      <c r="D84" s="20"/>
      <c r="E84" s="20">
        <f t="shared" si="1"/>
        <v>0</v>
      </c>
    </row>
    <row r="85" spans="1:6" s="2" customFormat="1" ht="38.25" hidden="1" customHeight="1">
      <c r="A85" s="57" t="s">
        <v>101</v>
      </c>
      <c r="B85" s="53" t="s">
        <v>65</v>
      </c>
      <c r="C85" s="54">
        <f>SUM(C86:C87)</f>
        <v>0</v>
      </c>
      <c r="D85" s="54">
        <f>SUM(D86:D87)</f>
        <v>0</v>
      </c>
      <c r="E85" s="20">
        <f t="shared" si="1"/>
        <v>0</v>
      </c>
    </row>
    <row r="86" spans="1:6" s="2" customFormat="1" ht="18" hidden="1" customHeight="1">
      <c r="A86" s="59">
        <v>1</v>
      </c>
      <c r="B86" s="14"/>
      <c r="C86" s="55"/>
      <c r="D86" s="55"/>
      <c r="E86" s="55">
        <f t="shared" si="1"/>
        <v>0</v>
      </c>
    </row>
    <row r="87" spans="1:6" s="1" customFormat="1" ht="15.75" hidden="1" customHeight="1">
      <c r="A87" s="59">
        <v>2</v>
      </c>
      <c r="B87" s="14"/>
      <c r="C87" s="55"/>
      <c r="D87" s="55"/>
      <c r="E87" s="55">
        <f t="shared" si="1"/>
        <v>0</v>
      </c>
      <c r="F87" s="36"/>
    </row>
    <row r="88" spans="1:6" s="2" customFormat="1" ht="17.25" hidden="1" customHeight="1">
      <c r="A88" s="57" t="s">
        <v>102</v>
      </c>
      <c r="B88" s="53" t="s">
        <v>103</v>
      </c>
      <c r="C88" s="54">
        <f>SUM(C89:C90)</f>
        <v>0</v>
      </c>
      <c r="D88" s="54">
        <f>SUM(D89:D90)</f>
        <v>0</v>
      </c>
      <c r="E88" s="55">
        <f t="shared" si="1"/>
        <v>0</v>
      </c>
    </row>
    <row r="89" spans="1:6" s="2" customFormat="1" ht="14.25" hidden="1" customHeight="1">
      <c r="A89" s="59">
        <v>1</v>
      </c>
      <c r="B89" s="12" t="s">
        <v>17</v>
      </c>
      <c r="C89" s="55"/>
      <c r="D89" s="55"/>
      <c r="E89" s="55">
        <f t="shared" si="1"/>
        <v>0</v>
      </c>
    </row>
    <row r="90" spans="1:6" s="1" customFormat="1" ht="15" hidden="1" customHeight="1">
      <c r="A90" s="59">
        <v>2</v>
      </c>
      <c r="B90" s="12"/>
      <c r="C90" s="20"/>
      <c r="D90" s="20"/>
      <c r="E90" s="20">
        <f t="shared" si="1"/>
        <v>0</v>
      </c>
      <c r="F90" s="36"/>
    </row>
    <row r="91" spans="1:6" s="1" customFormat="1" ht="43.5" customHeight="1">
      <c r="A91" s="52" t="s">
        <v>66</v>
      </c>
      <c r="B91" s="53" t="s">
        <v>67</v>
      </c>
      <c r="C91" s="54">
        <f>C6+C7-C23</f>
        <v>545.30000000001746</v>
      </c>
      <c r="D91" s="54">
        <f>D6+D7-D23</f>
        <v>18643.900000000023</v>
      </c>
      <c r="E91" s="54">
        <f t="shared" si="1"/>
        <v>18098.600000000006</v>
      </c>
    </row>
    <row r="92" spans="1:6" s="2" customFormat="1" ht="12.75" hidden="1" customHeight="1">
      <c r="A92" s="65"/>
      <c r="B92" s="66"/>
      <c r="C92" s="36"/>
      <c r="D92" s="36"/>
      <c r="E92" s="36"/>
    </row>
    <row r="93" spans="1:6" s="2" customFormat="1" ht="12.75" hidden="1" customHeight="1">
      <c r="A93" s="65"/>
      <c r="B93" s="13" t="s">
        <v>68</v>
      </c>
      <c r="C93" s="36"/>
      <c r="D93" s="36"/>
      <c r="E93" s="36"/>
    </row>
    <row r="94" spans="1:6" s="2" customFormat="1" ht="24.75" hidden="1" customHeight="1">
      <c r="A94" s="36"/>
      <c r="B94" s="4"/>
      <c r="C94" s="36"/>
      <c r="D94" s="36"/>
      <c r="E94" s="36"/>
    </row>
    <row r="95" spans="1:6" s="2" customFormat="1" ht="24.75" hidden="1" customHeight="1">
      <c r="A95" s="36"/>
      <c r="B95" s="4"/>
      <c r="C95" s="36"/>
      <c r="D95" s="36"/>
      <c r="E95" s="3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2018-10-30T16:25:58Z</dcterms:modified>
</cp:coreProperties>
</file>